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4. Июль 2025\"/>
    </mc:Choice>
  </mc:AlternateContent>
  <bookViews>
    <workbookView xWindow="-120" yWindow="-120" windowWidth="29040" windowHeight="15990"/>
  </bookViews>
  <sheets>
    <sheet name="приложение №18" sheetId="3" r:id="rId1"/>
  </sheets>
  <definedNames>
    <definedName name="_xlnm.Print_Area" localSheetId="0">'приложение №18'!$A$1:$F$26</definedName>
  </definedNames>
  <calcPr calcId="162913" iterate="1"/>
</workbook>
</file>

<file path=xl/calcChain.xml><?xml version="1.0" encoding="utf-8"?>
<calcChain xmlns="http://schemas.openxmlformats.org/spreadsheetml/2006/main">
  <c r="E26" i="3" l="1"/>
  <c r="B26" i="3" l="1"/>
  <c r="D26" i="3" l="1"/>
  <c r="C26" i="3" l="1"/>
  <c r="F17" i="3" l="1"/>
  <c r="F23" i="3"/>
  <c r="F24" i="3"/>
  <c r="F19" i="3"/>
  <c r="F20" i="3"/>
  <c r="F21" i="3"/>
  <c r="F25" i="3"/>
  <c r="F18" i="3"/>
  <c r="F22" i="3"/>
  <c r="F26" i="3" l="1"/>
</calcChain>
</file>

<file path=xl/sharedStrings.xml><?xml version="1.0" encoding="utf-8"?>
<sst xmlns="http://schemas.openxmlformats.org/spreadsheetml/2006/main" count="24" uniqueCount="22">
  <si>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</si>
  <si>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</si>
  <si>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</si>
  <si>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</si>
  <si>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</si>
  <si>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</si>
  <si>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</si>
  <si>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</si>
  <si>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Дотация на выравнивание бюджетной обеспеченности поселений</t>
  </si>
  <si>
    <t>Субвенции бюджетам поселений</t>
  </si>
  <si>
    <t>Субсидии бюджетам поселений</t>
  </si>
  <si>
    <t>Иные межбюджетные трансферты бюджетам поселений</t>
  </si>
  <si>
    <t>ИТОГО</t>
  </si>
  <si>
    <t>Всего по поселениям</t>
  </si>
  <si>
    <t>Нераспределенный резерв</t>
  </si>
  <si>
    <t>Муниципальное образование (городское, сельское поселение)</t>
  </si>
  <si>
    <t>к решению Думы района</t>
  </si>
  <si>
    <t xml:space="preserve">Распределение межбюджетных трансфертов  бюджетам городских и сельских поселений  района на 2025 год </t>
  </si>
  <si>
    <t>(тыс. рублей)</t>
  </si>
  <si>
    <t>Приложение 18</t>
  </si>
  <si>
    <t>от 25.12.2024 № 975</t>
  </si>
  <si>
    <t>от ___________ №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</si>
</sst>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4"/>
      <name val="Times New Roman"/>
      <family val="1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7" fillId="0" borderId="0" xfId="4" applyFont="1"/>
    <xf numFmtId="0" fontId="6" fillId="0" borderId="0" xfId="4" applyFont="1"/>
    <xf numFmtId="0" fontId="6" fillId="0" borderId="0" xfId="4" applyFont="1" applyAlignment="1">
      <alignment horizontal="right"/>
    </xf>
    <xf numFmtId="164" fontId="11" fillId="0" borderId="1" xfId="0" applyNumberFormat="1" applyFont="1" applyBorder="1" applyAlignment="1">
      <alignment horizontal="center"/>
    </xf>
    <xf numFmtId="164" fontId="5" fillId="0" borderId="1" xfId="2" applyNumberFormat="1" applyFont="1" applyBorder="1" applyAlignment="1">
      <alignment horizontal="center" wrapText="1"/>
    </xf>
    <xf numFmtId="0" fontId="11" fillId="0" borderId="0" xfId="4" applyFont="1" applyAlignment="1">
      <alignment horizontal="right"/>
    </xf>
    <xf numFmtId="0" fontId="6" fillId="0" borderId="0" xfId="0" applyFont="1" applyAlignment="1">
      <alignment horizontal="justify" vertical="center" wrapText="1"/>
    </xf>
    <xf numFmtId="0" fontId="8" fillId="0" borderId="0" xfId="4" applyFont="1"/>
    <xf numFmtId="0" fontId="8" fillId="0" borderId="0" xfId="2" applyFont="1"/>
    <xf numFmtId="0" fontId="11" fillId="0" borderId="1" xfId="2" applyFont="1" applyBorder="1" applyAlignment="1">
      <alignment wrapText="1"/>
    </xf>
    <xf numFmtId="164" fontId="11" fillId="0" borderId="1" xfId="2" applyNumberFormat="1" applyFont="1" applyBorder="1" applyAlignment="1">
      <alignment horizontal="center" wrapText="1"/>
    </xf>
    <xf numFmtId="164" fontId="6" fillId="0" borderId="0" xfId="0" applyNumberFormat="1" applyFont="1" applyAlignment="1">
      <alignment horizontal="center"/>
    </xf>
    <xf numFmtId="165" fontId="7" fillId="0" borderId="0" xfId="4" applyNumberFormat="1" applyFont="1"/>
    <xf numFmtId="0" fontId="12" fillId="0" borderId="1" xfId="2" applyFont="1" applyBorder="1"/>
    <xf numFmtId="0" fontId="9" fillId="0" borderId="0" xfId="4" applyFont="1"/>
    <xf numFmtId="164" fontId="13" fillId="0" borderId="0" xfId="2" applyNumberFormat="1" applyFont="1" applyAlignment="1">
      <alignment horizontal="center" wrapText="1"/>
    </xf>
    <xf numFmtId="165" fontId="9" fillId="0" borderId="0" xfId="4" applyNumberFormat="1" applyFont="1"/>
    <xf numFmtId="164" fontId="7" fillId="0" borderId="0" xfId="4" applyNumberFormat="1" applyFont="1"/>
    <xf numFmtId="164" fontId="6" fillId="0" borderId="0" xfId="4" applyNumberFormat="1" applyFont="1"/>
    <xf numFmtId="0" fontId="14" fillId="0" borderId="1" xfId="3" applyFont="1" applyBorder="1" applyAlignment="1">
      <alignment horizontal="center" vertical="center" wrapText="1"/>
    </xf>
    <xf numFmtId="0" fontId="11" fillId="0" borderId="0" xfId="4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1" fillId="0" borderId="0" xfId="0" applyFont="1"/>
    <xf numFmtId="0" fontId="14" fillId="0" borderId="2" xfId="3" applyFont="1" applyBorder="1" applyAlignment="1">
      <alignment horizontal="center" vertical="center" wrapText="1"/>
    </xf>
    <xf numFmtId="0" fontId="14" fillId="0" borderId="3" xfId="3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tabSelected="1" topLeftCell="A4" zoomScaleNormal="100" workbookViewId="0">
      <selection activeCell="I16" sqref="I16"/>
    </sheetView>
  </sheetViews>
  <sheetFormatPr defaultColWidth="9.140625" defaultRowHeight="15.75" x14ac:dyDescent="0.25"/>
  <cols>
    <col min="1" max="1" width="41.42578125" style="1" customWidth="1"/>
    <col min="2" max="2" width="29" style="1" customWidth="1"/>
    <col min="3" max="3" width="20.5703125" style="2" customWidth="1"/>
    <col min="4" max="4" width="25.42578125" style="1" customWidth="1"/>
    <col min="5" max="5" width="28.28515625" style="1" customWidth="1"/>
    <col min="6" max="6" width="24" style="1" customWidth="1"/>
    <col min="7" max="7" width="9.140625" style="1"/>
    <col min="8" max="8" width="14.7109375" style="1" customWidth="1"/>
    <col min="9" max="9" width="9.5703125" style="1" bestFit="1" customWidth="1"/>
    <col min="10" max="16384" width="9.140625" style="1"/>
  </cols>
  <sheetData>
    <row r="1" spans="1:7" s="2" customFormat="1" ht="18.75" x14ac:dyDescent="0.3">
      <c r="E1" s="6"/>
      <c r="F1" s="6" t="s">
        <v>19</v>
      </c>
    </row>
    <row r="2" spans="1:7" s="2" customFormat="1" ht="18.75" x14ac:dyDescent="0.3">
      <c r="E2" s="21" t="s">
        <v>16</v>
      </c>
      <c r="F2" s="21"/>
    </row>
    <row r="3" spans="1:7" s="2" customFormat="1" ht="18.75" x14ac:dyDescent="0.3">
      <c r="E3" s="21" t="s">
        <v>21</v>
      </c>
      <c r="F3" s="21"/>
    </row>
    <row r="4" spans="1:7" s="2" customFormat="1" ht="18.75" x14ac:dyDescent="0.3">
      <c r="E4" s="6"/>
      <c r="F4" s="6"/>
    </row>
    <row r="5" spans="1:7" ht="18.75" x14ac:dyDescent="0.3">
      <c r="E5" s="6"/>
      <c r="F5" s="6" t="s">
        <v>19</v>
      </c>
      <c r="G5" s="2"/>
    </row>
    <row r="6" spans="1:7" ht="18.75" x14ac:dyDescent="0.3">
      <c r="E6" s="21" t="s">
        <v>16</v>
      </c>
      <c r="F6" s="21"/>
      <c r="G6" s="2"/>
    </row>
    <row r="7" spans="1:7" ht="18.75" x14ac:dyDescent="0.3">
      <c r="E7" s="21" t="s">
        <v>20</v>
      </c>
      <c r="F7" s="21"/>
      <c r="G7" s="2"/>
    </row>
    <row r="11" spans="1:7" ht="39" customHeight="1" x14ac:dyDescent="0.25">
      <c r="A11" s="22" t="s">
        <v>17</v>
      </c>
      <c r="B11" s="22"/>
      <c r="C11" s="22"/>
      <c r="D11" s="22"/>
      <c r="E11" s="22"/>
      <c r="F11" s="23"/>
    </row>
    <row r="12" spans="1:7" ht="18.75" customHeight="1" x14ac:dyDescent="0.25">
      <c r="A12" s="7"/>
      <c r="B12" s="7"/>
      <c r="C12" s="7"/>
      <c r="D12" s="7"/>
      <c r="E12" s="7"/>
      <c r="F12" s="3" t="s">
        <v>18</v>
      </c>
    </row>
    <row r="13" spans="1:7" s="8" customFormat="1" ht="30.75" customHeight="1" x14ac:dyDescent="0.25">
      <c r="A13" s="24" t="s">
        <v>15</v>
      </c>
      <c r="B13" s="20" t="s">
        <v>8</v>
      </c>
      <c r="C13" s="27" t="s">
        <v>9</v>
      </c>
      <c r="D13" s="27" t="s">
        <v>10</v>
      </c>
      <c r="E13" s="26" t="s">
        <v>11</v>
      </c>
      <c r="F13" s="20" t="s">
        <v>12</v>
      </c>
    </row>
    <row r="14" spans="1:7" s="8" customFormat="1" ht="13.5" customHeight="1" x14ac:dyDescent="0.25">
      <c r="A14" s="25"/>
      <c r="B14" s="26"/>
      <c r="C14" s="28"/>
      <c r="D14" s="28"/>
      <c r="E14" s="28"/>
      <c r="F14" s="20"/>
    </row>
    <row r="15" spans="1:7" s="8" customFormat="1" ht="15.75" customHeight="1" x14ac:dyDescent="0.25">
      <c r="A15" s="25"/>
      <c r="B15" s="26"/>
      <c r="C15" s="28"/>
      <c r="D15" s="28"/>
      <c r="E15" s="28"/>
      <c r="F15" s="20"/>
    </row>
    <row r="16" spans="1:7" s="9" customFormat="1" ht="43.5" customHeight="1" x14ac:dyDescent="0.25">
      <c r="A16" s="25"/>
      <c r="B16" s="26"/>
      <c r="C16" s="28"/>
      <c r="D16" s="28"/>
      <c r="E16" s="28"/>
      <c r="F16" s="20"/>
    </row>
    <row r="17" spans="1:9" ht="24.95" customHeight="1" x14ac:dyDescent="0.3">
      <c r="A17" s="10" t="s">
        <v>0</v>
      </c>
      <c r="B17" s="11">
        <v>122874.2</v>
      </c>
      <c r="C17" s="4">
        <v>2569.6999999999998</v>
      </c>
      <c r="D17" s="11">
        <v>28570.5</v>
      </c>
      <c r="E17" s="4">
        <v>35204.6</v>
      </c>
      <c r="F17" s="11">
        <f t="shared" ref="F17:F25" si="0">B17+C17+D17+E17</f>
        <v>189219</v>
      </c>
      <c r="H17" s="12"/>
      <c r="I17" s="13"/>
    </row>
    <row r="18" spans="1:9" ht="24.95" customHeight="1" x14ac:dyDescent="0.3">
      <c r="A18" s="10" t="s">
        <v>1</v>
      </c>
      <c r="B18" s="11">
        <v>80214.599999999991</v>
      </c>
      <c r="C18" s="4">
        <v>1142.5999999999999</v>
      </c>
      <c r="D18" s="11">
        <v>28169.7</v>
      </c>
      <c r="E18" s="4">
        <v>135658.1</v>
      </c>
      <c r="F18" s="11">
        <f t="shared" si="0"/>
        <v>245185</v>
      </c>
      <c r="H18" s="12"/>
      <c r="I18" s="13"/>
    </row>
    <row r="19" spans="1:9" ht="24.95" customHeight="1" x14ac:dyDescent="0.3">
      <c r="A19" s="10" t="s">
        <v>2</v>
      </c>
      <c r="B19" s="11">
        <v>6724.8000000000011</v>
      </c>
      <c r="C19" s="4">
        <v>374.1</v>
      </c>
      <c r="D19" s="11">
        <v>7.5</v>
      </c>
      <c r="E19" s="4">
        <v>55947.3</v>
      </c>
      <c r="F19" s="11">
        <f t="shared" si="0"/>
        <v>63053.700000000004</v>
      </c>
      <c r="H19" s="12"/>
      <c r="I19" s="13"/>
    </row>
    <row r="20" spans="1:9" ht="24.95" customHeight="1" x14ac:dyDescent="0.3">
      <c r="A20" s="10" t="s">
        <v>3</v>
      </c>
      <c r="B20" s="11">
        <v>6550.1</v>
      </c>
      <c r="C20" s="4">
        <v>347.90000000000003</v>
      </c>
      <c r="D20" s="11">
        <v>1766.6</v>
      </c>
      <c r="E20" s="4">
        <v>98122</v>
      </c>
      <c r="F20" s="11">
        <f t="shared" si="0"/>
        <v>106786.6</v>
      </c>
      <c r="H20" s="12"/>
      <c r="I20" s="13"/>
    </row>
    <row r="21" spans="1:9" ht="24.95" customHeight="1" x14ac:dyDescent="0.3">
      <c r="A21" s="10" t="s">
        <v>4</v>
      </c>
      <c r="B21" s="11">
        <v>5666.4000000000005</v>
      </c>
      <c r="C21" s="4">
        <v>354.90000000000003</v>
      </c>
      <c r="D21" s="11">
        <v>13.6</v>
      </c>
      <c r="E21" s="4">
        <v>185229.6</v>
      </c>
      <c r="F21" s="11">
        <f t="shared" si="0"/>
        <v>191264.5</v>
      </c>
      <c r="H21" s="12"/>
      <c r="I21" s="13"/>
    </row>
    <row r="22" spans="1:9" ht="24.95" customHeight="1" x14ac:dyDescent="0.3">
      <c r="A22" s="10" t="s">
        <v>5</v>
      </c>
      <c r="B22" s="11">
        <v>1798.7</v>
      </c>
      <c r="C22" s="4">
        <v>358.40000000000003</v>
      </c>
      <c r="D22" s="11">
        <v>64090.7</v>
      </c>
      <c r="E22" s="4">
        <v>108069.6</v>
      </c>
      <c r="F22" s="11">
        <f t="shared" si="0"/>
        <v>174317.40000000002</v>
      </c>
      <c r="H22" s="12"/>
      <c r="I22" s="13"/>
    </row>
    <row r="23" spans="1:9" ht="24.95" customHeight="1" x14ac:dyDescent="0.3">
      <c r="A23" s="10" t="s">
        <v>6</v>
      </c>
      <c r="B23" s="11">
        <v>17159.300000000003</v>
      </c>
      <c r="C23" s="4">
        <v>383</v>
      </c>
      <c r="D23" s="11">
        <v>5990.5</v>
      </c>
      <c r="E23" s="4">
        <v>340443</v>
      </c>
      <c r="F23" s="11">
        <f t="shared" si="0"/>
        <v>363975.8</v>
      </c>
      <c r="H23" s="12"/>
      <c r="I23" s="13"/>
    </row>
    <row r="24" spans="1:9" ht="24.95" customHeight="1" x14ac:dyDescent="0.3">
      <c r="A24" s="10" t="s">
        <v>7</v>
      </c>
      <c r="B24" s="11">
        <v>16181.500000000002</v>
      </c>
      <c r="C24" s="4">
        <v>363.70000000000005</v>
      </c>
      <c r="D24" s="11">
        <v>7082.2</v>
      </c>
      <c r="E24" s="4">
        <v>192338.2</v>
      </c>
      <c r="F24" s="11">
        <f t="shared" si="0"/>
        <v>215965.6</v>
      </c>
      <c r="H24" s="12"/>
      <c r="I24" s="13"/>
    </row>
    <row r="25" spans="1:9" ht="24.95" customHeight="1" x14ac:dyDescent="0.3">
      <c r="A25" s="10" t="s">
        <v>14</v>
      </c>
      <c r="B25" s="11">
        <v>0</v>
      </c>
      <c r="C25" s="11">
        <v>0</v>
      </c>
      <c r="D25" s="11">
        <v>0</v>
      </c>
      <c r="E25" s="4">
        <v>3000</v>
      </c>
      <c r="F25" s="11">
        <f t="shared" si="0"/>
        <v>3000</v>
      </c>
      <c r="H25" s="12"/>
      <c r="I25" s="13"/>
    </row>
    <row r="26" spans="1:9" s="15" customFormat="1" ht="24.95" customHeight="1" x14ac:dyDescent="0.3">
      <c r="A26" s="14" t="s">
        <v>13</v>
      </c>
      <c r="B26" s="5">
        <f>SUM(B17:B25)</f>
        <v>257169.59999999998</v>
      </c>
      <c r="C26" s="5">
        <f t="shared" ref="C26:F26" si="1">SUM(C17:C25)</f>
        <v>5894.2999999999984</v>
      </c>
      <c r="D26" s="5">
        <f t="shared" si="1"/>
        <v>135691.29999999999</v>
      </c>
      <c r="E26" s="5">
        <f>SUM(E17:E25)</f>
        <v>1154012.3999999999</v>
      </c>
      <c r="F26" s="5">
        <f t="shared" si="1"/>
        <v>1552767.6</v>
      </c>
      <c r="H26" s="16"/>
      <c r="I26" s="17"/>
    </row>
    <row r="27" spans="1:9" x14ac:dyDescent="0.25">
      <c r="D27" s="2"/>
      <c r="E27" s="2"/>
    </row>
    <row r="28" spans="1:9" x14ac:dyDescent="0.25">
      <c r="D28" s="2"/>
      <c r="E28" s="2"/>
    </row>
    <row r="29" spans="1:9" x14ac:dyDescent="0.25">
      <c r="D29" s="2"/>
      <c r="E29" s="2"/>
    </row>
    <row r="30" spans="1:9" x14ac:dyDescent="0.25">
      <c r="D30" s="2"/>
      <c r="E30" s="2"/>
    </row>
    <row r="31" spans="1:9" x14ac:dyDescent="0.25">
      <c r="B31" s="18"/>
      <c r="C31" s="19"/>
      <c r="D31" s="2"/>
      <c r="E31" s="2"/>
    </row>
    <row r="32" spans="1:9" x14ac:dyDescent="0.25">
      <c r="D32" s="2"/>
      <c r="E32" s="2"/>
    </row>
    <row r="33" spans="4:5" x14ac:dyDescent="0.25">
      <c r="D33" s="2"/>
      <c r="E33" s="2"/>
    </row>
    <row r="34" spans="4:5" x14ac:dyDescent="0.25">
      <c r="D34" s="2"/>
      <c r="E34" s="2"/>
    </row>
    <row r="35" spans="4:5" x14ac:dyDescent="0.25">
      <c r="D35" s="2"/>
      <c r="E35" s="2"/>
    </row>
    <row r="36" spans="4:5" x14ac:dyDescent="0.25">
      <c r="D36" s="2"/>
      <c r="E36" s="2"/>
    </row>
    <row r="37" spans="4:5" x14ac:dyDescent="0.25">
      <c r="D37" s="2"/>
      <c r="E37" s="2"/>
    </row>
    <row r="38" spans="4:5" x14ac:dyDescent="0.25">
      <c r="D38" s="2"/>
      <c r="E38" s="2"/>
    </row>
    <row r="39" spans="4:5" x14ac:dyDescent="0.25">
      <c r="D39" s="2"/>
      <c r="E39" s="2"/>
    </row>
    <row r="40" spans="4:5" x14ac:dyDescent="0.25">
      <c r="D40" s="2"/>
      <c r="E40" s="2"/>
    </row>
    <row r="41" spans="4:5" x14ac:dyDescent="0.25">
      <c r="D41" s="2"/>
      <c r="E41" s="2"/>
    </row>
  </sheetData>
  <mergeCells count="11">
    <mergeCell ref="F13:F16"/>
    <mergeCell ref="E2:F2"/>
    <mergeCell ref="E3:F3"/>
    <mergeCell ref="E7:F7"/>
    <mergeCell ref="E6:F6"/>
    <mergeCell ref="A11:F11"/>
    <mergeCell ref="A13:A16"/>
    <mergeCell ref="B13:B16"/>
    <mergeCell ref="C13:C16"/>
    <mergeCell ref="D13:D16"/>
    <mergeCell ref="E13:E16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87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№18</vt:lpstr>
      <vt:lpstr>'приложение №18'!Область_печати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Маликова Светлана Сергеевна</cp:lastModifiedBy>
  <cp:lastPrinted>2025-05-26T07:30:49Z</cp:lastPrinted>
  <dcterms:created xsi:type="dcterms:W3CDTF">1996-10-08T23:32:33Z</dcterms:created>
  <dcterms:modified xsi:type="dcterms:W3CDTF">2025-07-23T07:58:51Z</dcterms:modified>
</cp:coreProperties>
</file>